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g\Documents\D드라이브자료\1.노성준\1.업무파일\1.업무추진비\2019\월별 홈페이지 공개\"/>
    </mc:Choice>
  </mc:AlternateContent>
  <bookViews>
    <workbookView xWindow="375" yWindow="4830" windowWidth="25230" windowHeight="7800" tabRatio="825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경영본부장!$A$1:$H$6</definedName>
    <definedName name="_xlnm.Print_Area" localSheetId="3">경영지원처장!$A$1:$H$6</definedName>
    <definedName name="_xlnm.Print_Area" localSheetId="8">기반시설처장!$A$1:$H$6</definedName>
    <definedName name="_xlnm.Print_Area" localSheetId="6">복지시설처장!$A$1:$H$6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4">한밭체육시설처장!$A$1:$H$9</definedName>
    <definedName name="_xlnm.Print_Area" localSheetId="2">환경본부장!$A$1:$H$10</definedName>
    <definedName name="_xlnm.Print_Area" localSheetId="7">환경시설처장!$A$1:$H$7</definedName>
  </definedNames>
  <calcPr calcId="162913"/>
</workbook>
</file>

<file path=xl/calcChain.xml><?xml version="1.0" encoding="utf-8"?>
<calcChain xmlns="http://schemas.openxmlformats.org/spreadsheetml/2006/main">
  <c r="G4" i="12" l="1"/>
  <c r="H5" i="4" l="1"/>
  <c r="H4" i="4"/>
  <c r="G4" i="4"/>
  <c r="H5" i="2" l="1"/>
  <c r="H4" i="2"/>
  <c r="G4" i="2"/>
  <c r="H5" i="9" l="1"/>
  <c r="H4" i="9"/>
  <c r="G4" i="9"/>
  <c r="H5" i="5" l="1"/>
  <c r="H4" i="5"/>
  <c r="G4" i="5"/>
  <c r="G4" i="6" l="1"/>
  <c r="H5" i="6"/>
  <c r="H4" i="6"/>
  <c r="H5" i="8" l="1"/>
  <c r="H4" i="8"/>
  <c r="H5" i="12" l="1"/>
  <c r="H4" i="12"/>
  <c r="H5" i="11" l="1"/>
  <c r="H4" i="11"/>
  <c r="G4" i="11"/>
  <c r="G4" i="8" l="1"/>
  <c r="G4" i="7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<sst xmlns="http://schemas.openxmlformats.org/spreadsheetml/2006/main" count="199" uniqueCount="97">
  <si>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</si>
  <si>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</si>
  <si>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</si>
  <si>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</si>
  <si>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</si>
  <si>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</si>
  <si>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</si>
  <si>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</si>
  <si>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</si>
  <si>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</si>
  <si>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</si>
  <si>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경조사비(부의금)</t>
  </si>
  <si>
    <t>이사장 등</t>
  </si>
  <si>
    <t>카드</t>
  </si>
  <si>
    <t>이화수 대전원촌본점(유성구 아리랑로 18)</t>
  </si>
  <si>
    <t>우직한서가네한우(유성구 엑스포로538번길 7)</t>
  </si>
  <si>
    <t>"사용내역 없음"</t>
    <phoneticPr fontId="2" type="noConversion"/>
  </si>
  <si>
    <t>원촌식당(유성구 원촌동 80-2)</t>
  </si>
  <si>
    <t>"사용내역 없음"</t>
  </si>
  <si>
    <t>이사장 업무추진비 사용내역 (2019년 10월)</t>
  </si>
  <si>
    <t>경영본부장 업무추진비 사용내역 (2019년 10월)</t>
  </si>
  <si>
    <t>환경본부장 업무추진비 사용내역 (2019년 10월)</t>
  </si>
  <si>
    <t>경영지원처장 업무추진비 사용내역 (2019년 10월)</t>
  </si>
  <si>
    <t>한밭체육시설처장 업무추진비 사용내역 (2019년 10월)</t>
  </si>
  <si>
    <t>월드컵체육시설처장 업무추진비 사용내역 (2019년 10월)</t>
  </si>
  <si>
    <t>복지시설처장 업무추진비 사용내역 (2019년 10월)</t>
  </si>
  <si>
    <t>환경시설처장 업무추진비 사용내역 (2019년 10월)</t>
  </si>
  <si>
    <t>기반시설처장 업무추진비 사용내역 (2019년 10월)</t>
  </si>
  <si>
    <t>안전감사실장 업무추진비 사용내역 (2019년 10월)</t>
  </si>
  <si>
    <t>2019년 3분기 체육시설 활성화 추진위원회 개최 후 오찬</t>
  </si>
  <si>
    <t>한밭체육시설처장, 각부서 팀장2명, 직원 2명</t>
  </si>
  <si>
    <t>V리그 시즌 주차난 해소방안 등 논의 후 오찬 실시</t>
  </si>
  <si>
    <t>처장, 삼성화재 2명, 인삼공사 2명</t>
  </si>
  <si>
    <t>공단,체육회간 MOU 이행현황 논의 후 오찬 실시</t>
  </si>
  <si>
    <t>처장, 市 체육회 직원 4명</t>
  </si>
  <si>
    <t>체육시설 활성화 위한 사업장 운영방안 논의 후 만찬</t>
  </si>
  <si>
    <t>체육시설사업팀 2명, 市 체육회 직원 4명</t>
  </si>
  <si>
    <t>영진식당(중구 충무로 92번길 82)</t>
  </si>
  <si>
    <t>영진식당(중구 충무로 92번길 82)</t>
    <phoneticPr fontId="2" type="noConversion"/>
  </si>
  <si>
    <t>마실(서구 둔산중로 74)</t>
    <phoneticPr fontId="2" type="noConversion"/>
  </si>
  <si>
    <t>시 종합감사 관련 노고가 많은 직원 격려 및 오찬 실시</t>
  </si>
  <si>
    <t>국정감사와 관련하여 참석 후 오찬 실시</t>
  </si>
  <si>
    <t>경조사비(축의금)</t>
  </si>
  <si>
    <t>전국체육대회 출전 관련 공단 운동부 선수 격려 및 오찬 실시</t>
  </si>
  <si>
    <t>공단 출입기자단과 공단 시설 홍보 협의 및 오찬 실시</t>
  </si>
  <si>
    <t>공단 방문 기자와 공단 시설 홍보 협의 및 오찬 실시</t>
  </si>
  <si>
    <t>기반시설처 한마음 체육대회 개최 관련 음료 제공</t>
  </si>
  <si>
    <t>이사장, 경영지원처 및 안전감사실 직원 등</t>
  </si>
  <si>
    <t>이사장, 공단 운동부 선수 등</t>
  </si>
  <si>
    <t>이사장, 무지개복지생산영업팀 직원 등</t>
  </si>
  <si>
    <t>기반시설처 직원 등</t>
  </si>
  <si>
    <t>한알천(유성구 엑스포로539번길 196)</t>
  </si>
  <si>
    <t>5017제주명돈(서구 만년로67번길 34-26)</t>
  </si>
  <si>
    <t>전민마트(유성구 전민로58번길 45)</t>
  </si>
  <si>
    <t>현금</t>
    <phoneticPr fontId="2" type="noConversion"/>
  </si>
  <si>
    <t>카드</t>
    <phoneticPr fontId="2" type="noConversion"/>
  </si>
  <si>
    <t>카드</t>
    <phoneticPr fontId="2" type="noConversion"/>
  </si>
  <si>
    <t>현금</t>
    <phoneticPr fontId="2" type="noConversion"/>
  </si>
  <si>
    <t>현금</t>
    <phoneticPr fontId="2" type="noConversion"/>
  </si>
  <si>
    <t>카드</t>
    <phoneticPr fontId="2" type="noConversion"/>
  </si>
  <si>
    <t>카드</t>
    <phoneticPr fontId="2" type="noConversion"/>
  </si>
  <si>
    <t>현금</t>
    <phoneticPr fontId="2" type="noConversion"/>
  </si>
  <si>
    <t>무지개복지공장 발전방안 중간보고회 관련 직원 격려 만찬 실시</t>
    <phoneticPr fontId="2" type="noConversion"/>
  </si>
  <si>
    <t>국민생활관 직원(빙모상)</t>
    <phoneticPr fontId="2" type="noConversion"/>
  </si>
  <si>
    <t>국민생활관 직원(결혼), 한밭체육시설처 직원(자혼)</t>
    <phoneticPr fontId="2" type="noConversion"/>
  </si>
  <si>
    <t>타슈관리팀 직원(빙모상)</t>
    <phoneticPr fontId="2" type="noConversion"/>
  </si>
  <si>
    <t>운영1팀 직원(자혼)</t>
    <phoneticPr fontId="2" type="noConversion"/>
  </si>
  <si>
    <t>유관기관 임원(부친상)</t>
    <phoneticPr fontId="2" type="noConversion"/>
  </si>
  <si>
    <t>노사 현안사항 협의 및 화합문화 조성을 위해 대전시설공단 노조 집행간부들과 만찬 실시</t>
  </si>
  <si>
    <t>경영본부장, 대전시설공단 노조 집행간부 등</t>
  </si>
  <si>
    <t>자유대반점(서구 둔산1동 1481)</t>
    <phoneticPr fontId="2" type="noConversion"/>
  </si>
  <si>
    <t>카드</t>
    <phoneticPr fontId="2" type="noConversion"/>
  </si>
  <si>
    <t>현안업무 추진에 노고가 많은 경영지원처 직원 격려 오찬 실시</t>
  </si>
  <si>
    <t>경영지원처장 및 경영지원처 직원</t>
    <phoneticPr fontId="2" type="noConversion"/>
  </si>
  <si>
    <t>이크(서구 대덕대로220번길 17)</t>
    <phoneticPr fontId="2" type="noConversion"/>
  </si>
  <si>
    <t>카드</t>
    <phoneticPr fontId="2" type="noConversion"/>
  </si>
  <si>
    <t>이사장, 지방지 기자 등</t>
    <phoneticPr fontId="2" type="noConversion"/>
  </si>
  <si>
    <t>이사장, 지방지 기자 등</t>
    <phoneticPr fontId="2" type="noConversion"/>
  </si>
  <si>
    <t>시의회 행정사무감사 자료준비로 노고 많은 환경처 직원 석식제공</t>
    <phoneticPr fontId="17" type="noConversion"/>
  </si>
  <si>
    <t>화평동왕냉면 내동점(서구 동서대로 954)</t>
    <phoneticPr fontId="17" type="noConversion"/>
  </si>
  <si>
    <t>카드</t>
    <phoneticPr fontId="2" type="noConversion"/>
  </si>
  <si>
    <t>한마음정육식당(유성구 문지로299번길 106)</t>
    <phoneticPr fontId="17" type="noConversion"/>
  </si>
  <si>
    <t>하수처리장 시설물 안전점검으로 노고 많은 환경시설처 직원 중식 제공</t>
    <phoneticPr fontId="17" type="noConversion"/>
  </si>
  <si>
    <t>이화수 대전원촌본점(유성구 아리랑로 18)</t>
    <phoneticPr fontId="17" type="noConversion"/>
  </si>
  <si>
    <t>행정사무감사준비 등 업무추진으로 노고 많은 환경시설처 직원 중식제공</t>
    <phoneticPr fontId="17" type="noConversion"/>
  </si>
  <si>
    <t>원촌식당(유성구 원촌동 80-2)</t>
    <phoneticPr fontId="17" type="noConversion"/>
  </si>
  <si>
    <t>타슈 등 시설물 유지보수로 노고 많은 기반시설처 직원 중식제공</t>
    <phoneticPr fontId="17" type="noConversion"/>
  </si>
  <si>
    <t>이화수 대전원촌본점(유성구 아리랑로 18)</t>
    <phoneticPr fontId="17" type="noConversion"/>
  </si>
  <si>
    <t>카드</t>
    <phoneticPr fontId="2" type="noConversion"/>
  </si>
  <si>
    <t>타슈관리 및 시설물 점검으로 노고 많은 기반시설처 직원 석식제공</t>
    <phoneticPr fontId="2" type="noConversion"/>
  </si>
  <si>
    <t>환경시설처 직원 등</t>
    <phoneticPr fontId="2" type="noConversion"/>
  </si>
  <si>
    <t>기반시설처 직원 등</t>
    <phoneticPr fontId="17" type="noConversion"/>
  </si>
  <si>
    <t>가을철 하수처리장 시설물 및 수질관리로 노고 많은 직원 중식제공</t>
    <phoneticPr fontId="17" type="noConversion"/>
  </si>
  <si>
    <t>이화수 대전원촌본점(유성구 아리랑로 18)</t>
    <phoneticPr fontId="17" type="noConversion"/>
  </si>
  <si>
    <t>행정사무감사 준비로 노고 많은 직원 중식제공</t>
    <phoneticPr fontId="17" type="noConversion"/>
  </si>
  <si>
    <t>환경시설처 직원 등</t>
    <phoneticPr fontId="17" type="noConversion"/>
  </si>
  <si>
    <t>환경시설처 직원 등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</si>
</sst>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</numFmts>
  <fonts count="18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22"/>
      <color indexed="8"/>
      <name val="HY헤드라인M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8" fillId="0" borderId="6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179" fontId="8" fillId="0" borderId="24" xfId="16" applyNumberFormat="1" applyFont="1" applyBorder="1" applyAlignment="1">
      <alignment horizontal="center" vertical="center" wrapText="1"/>
    </xf>
    <xf numFmtId="180" fontId="7" fillId="0" borderId="33" xfId="10" applyNumberFormat="1" applyFont="1" applyFill="1" applyBorder="1" applyAlignment="1">
      <alignment horizontal="right" vertical="center"/>
    </xf>
    <xf numFmtId="0" fontId="7" fillId="0" borderId="33" xfId="1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28" xfId="0" applyBorder="1">
      <alignment vertical="center"/>
    </xf>
    <xf numFmtId="0" fontId="11" fillId="0" borderId="34" xfId="1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177" fontId="12" fillId="0" borderId="6" xfId="16" applyNumberFormat="1" applyFont="1" applyBorder="1" applyAlignment="1">
      <alignment horizontal="center" vertical="center" wrapText="1"/>
    </xf>
    <xf numFmtId="179" fontId="12" fillId="0" borderId="6" xfId="16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58" fontId="7" fillId="0" borderId="12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58" fontId="7" fillId="0" borderId="33" xfId="0" applyNumberFormat="1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41" fontId="9" fillId="0" borderId="33" xfId="0" applyNumberFormat="1" applyFont="1" applyBorder="1" applyAlignment="1">
      <alignment horizontal="center" vertical="center" wrapText="1"/>
    </xf>
    <xf numFmtId="0" fontId="7" fillId="0" borderId="34" xfId="16" applyNumberFormat="1" applyFont="1" applyBorder="1" applyAlignment="1">
      <alignment horizontal="center" vertical="center" wrapText="1"/>
    </xf>
    <xf numFmtId="179" fontId="12" fillId="0" borderId="24" xfId="16" applyNumberFormat="1" applyFont="1" applyBorder="1" applyAlignment="1">
      <alignment horizontal="center" vertical="center" wrapText="1"/>
    </xf>
    <xf numFmtId="43" fontId="7" fillId="0" borderId="0" xfId="0" applyNumberFormat="1" applyFont="1">
      <alignment vertical="center"/>
    </xf>
    <xf numFmtId="41" fontId="7" fillId="0" borderId="0" xfId="16" applyFont="1">
      <alignment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41" fontId="9" fillId="0" borderId="16" xfId="0" applyNumberFormat="1" applyFont="1" applyBorder="1" applyAlignment="1">
      <alignment horizontal="center" vertical="center" wrapText="1"/>
    </xf>
    <xf numFmtId="0" fontId="7" fillId="0" borderId="36" xfId="16" applyNumberFormat="1" applyFont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41" fontId="7" fillId="0" borderId="33" xfId="16" applyFont="1" applyBorder="1" applyAlignment="1">
      <alignment horizontal="center" vertical="center"/>
    </xf>
    <xf numFmtId="179" fontId="8" fillId="0" borderId="34" xfId="16" applyNumberFormat="1" applyFont="1" applyBorder="1" applyAlignment="1">
      <alignment horizontal="center" vertical="center" wrapText="1"/>
    </xf>
    <xf numFmtId="179" fontId="12" fillId="0" borderId="29" xfId="16" applyNumberFormat="1" applyFont="1" applyBorder="1" applyAlignment="1">
      <alignment horizontal="center" vertical="center" wrapText="1"/>
    </xf>
    <xf numFmtId="177" fontId="12" fillId="0" borderId="42" xfId="16" applyNumberFormat="1" applyFont="1" applyBorder="1" applyAlignment="1">
      <alignment horizontal="center" vertical="center" wrapText="1"/>
    </xf>
    <xf numFmtId="0" fontId="7" fillId="0" borderId="31" xfId="16" applyNumberFormat="1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4" xfId="16" applyNumberFormat="1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58" fontId="7" fillId="0" borderId="46" xfId="0" applyNumberFormat="1" applyFont="1" applyBorder="1" applyAlignment="1">
      <alignment horizontal="center" vertical="center" wrapText="1"/>
    </xf>
    <xf numFmtId="0" fontId="7" fillId="0" borderId="46" xfId="10" applyFont="1" applyFill="1" applyBorder="1" applyAlignment="1">
      <alignment horizontal="center" vertical="center"/>
    </xf>
    <xf numFmtId="180" fontId="7" fillId="0" borderId="46" xfId="10" applyNumberFormat="1" applyFont="1" applyFill="1" applyBorder="1" applyAlignment="1">
      <alignment horizontal="right" vertical="center"/>
    </xf>
    <xf numFmtId="0" fontId="11" fillId="0" borderId="47" xfId="10" applyFont="1" applyFill="1" applyBorder="1" applyAlignment="1">
      <alignment horizontal="center" vertical="center"/>
    </xf>
    <xf numFmtId="0" fontId="7" fillId="0" borderId="46" xfId="10" applyFont="1" applyFill="1" applyBorder="1" applyAlignment="1">
      <alignment horizontal="center" vertical="center" wrapText="1"/>
    </xf>
    <xf numFmtId="0" fontId="10" fillId="0" borderId="46" xfId="10" applyFont="1" applyFill="1" applyBorder="1" applyAlignment="1">
      <alignment horizontal="center" vertical="center"/>
    </xf>
    <xf numFmtId="0" fontId="8" fillId="0" borderId="48" xfId="0" applyFont="1" applyBorder="1" applyAlignment="1">
      <alignment horizontal="center" vertical="center" wrapText="1"/>
    </xf>
    <xf numFmtId="58" fontId="7" fillId="0" borderId="49" xfId="0" applyNumberFormat="1" applyFont="1" applyBorder="1" applyAlignment="1">
      <alignment horizontal="center" vertical="center" wrapText="1"/>
    </xf>
    <xf numFmtId="0" fontId="7" fillId="0" borderId="49" xfId="10" applyFont="1" applyFill="1" applyBorder="1" applyAlignment="1">
      <alignment horizontal="center" vertical="center"/>
    </xf>
    <xf numFmtId="180" fontId="7" fillId="0" borderId="49" xfId="10" applyNumberFormat="1" applyFont="1" applyFill="1" applyBorder="1" applyAlignment="1">
      <alignment horizontal="right" vertical="center"/>
    </xf>
    <xf numFmtId="0" fontId="11" fillId="0" borderId="50" xfId="1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1" fontId="9" fillId="0" borderId="12" xfId="0" applyNumberFormat="1" applyFont="1" applyBorder="1" applyAlignment="1">
      <alignment horizontal="center" vertical="center" wrapText="1"/>
    </xf>
    <xf numFmtId="0" fontId="11" fillId="0" borderId="52" xfId="16" applyNumberFormat="1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/>
    </xf>
    <xf numFmtId="41" fontId="9" fillId="0" borderId="46" xfId="0" applyNumberFormat="1" applyFont="1" applyBorder="1" applyAlignment="1">
      <alignment horizontal="center" vertical="center" wrapText="1"/>
    </xf>
    <xf numFmtId="0" fontId="11" fillId="0" borderId="47" xfId="16" applyNumberFormat="1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1" fontId="12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1" fontId="8" fillId="0" borderId="5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41" fontId="12" fillId="0" borderId="1" xfId="0" applyNumberFormat="1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41" fontId="12" fillId="0" borderId="37" xfId="0" applyNumberFormat="1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41" fontId="12" fillId="0" borderId="18" xfId="0" applyNumberFormat="1" applyFont="1" applyBorder="1" applyAlignment="1">
      <alignment horizontal="center" vertical="center" wrapText="1"/>
    </xf>
  </cellXfs>
  <cellStyles count="99">
    <cellStyle name="쉼표 [0]" xfId="16" builtinId="6"/>
    <cellStyle name="쉼표 [0] 10" xfId="42"/>
    <cellStyle name="쉼표 [0] 10 2" xfId="86"/>
    <cellStyle name="쉼표 [0] 11" xfId="48"/>
    <cellStyle name="쉼표 [0] 11 2" xfId="92"/>
    <cellStyle name="쉼표 [0] 12" xfId="54"/>
    <cellStyle name="쉼표 [0] 12 2" xfId="98"/>
    <cellStyle name="쉼표 [0] 13" xfId="60"/>
    <cellStyle name="쉼표 [0] 2" xfId="4"/>
    <cellStyle name="쉼표 [0] 2 2" xfId="3"/>
    <cellStyle name="쉼표 [0] 2 2 2" xfId="18"/>
    <cellStyle name="쉼표 [0] 2 2 2 2" xfId="62"/>
    <cellStyle name="쉼표 [0] 2 3" xfId="19"/>
    <cellStyle name="쉼표 [0] 2 3 2" xfId="63"/>
    <cellStyle name="쉼표 [0] 2 4" xfId="26"/>
    <cellStyle name="쉼표 [0] 2 4 2" xfId="70"/>
    <cellStyle name="쉼표 [0] 2 5" xfId="32"/>
    <cellStyle name="쉼표 [0] 2 5 2" xfId="76"/>
    <cellStyle name="쉼표 [0] 2 6" xfId="38"/>
    <cellStyle name="쉼표 [0] 2 6 2" xfId="82"/>
    <cellStyle name="쉼표 [0] 2 7" xfId="44"/>
    <cellStyle name="쉼표 [0] 2 7 2" xfId="88"/>
    <cellStyle name="쉼표 [0] 2 8" xfId="50"/>
    <cellStyle name="쉼표 [0] 2 8 2" xfId="94"/>
    <cellStyle name="쉼표 [0] 2 9" xfId="56"/>
    <cellStyle name="쉼표 [0] 3" xfId="1"/>
    <cellStyle name="쉼표 [0] 3 2" xfId="17"/>
    <cellStyle name="쉼표 [0] 3 2 2" xfId="61"/>
    <cellStyle name="쉼표 [0] 3 3" xfId="25"/>
    <cellStyle name="쉼표 [0] 3 3 2" xfId="69"/>
    <cellStyle name="쉼표 [0] 3 4" xfId="31"/>
    <cellStyle name="쉼표 [0] 3 4 2" xfId="75"/>
    <cellStyle name="쉼표 [0] 3 5" xfId="37"/>
    <cellStyle name="쉼표 [0] 3 5 2" xfId="81"/>
    <cellStyle name="쉼표 [0] 3 6" xfId="43"/>
    <cellStyle name="쉼표 [0] 3 6 2" xfId="87"/>
    <cellStyle name="쉼표 [0] 3 7" xfId="49"/>
    <cellStyle name="쉼표 [0] 3 7 2" xfId="93"/>
    <cellStyle name="쉼표 [0] 3 8" xfId="55"/>
    <cellStyle name="쉼표 [0] 4" xfId="5"/>
    <cellStyle name="쉼표 [0] 4 2" xfId="20"/>
    <cellStyle name="쉼표 [0] 4 2 2" xfId="64"/>
    <cellStyle name="쉼표 [0] 4 3" xfId="27"/>
    <cellStyle name="쉼표 [0] 4 3 2" xfId="71"/>
    <cellStyle name="쉼표 [0] 4 4" xfId="33"/>
    <cellStyle name="쉼표 [0] 4 4 2" xfId="77"/>
    <cellStyle name="쉼표 [0] 4 5" xfId="39"/>
    <cellStyle name="쉼표 [0] 4 5 2" xfId="83"/>
    <cellStyle name="쉼표 [0] 4 6" xfId="45"/>
    <cellStyle name="쉼표 [0] 4 6 2" xfId="89"/>
    <cellStyle name="쉼표 [0] 4 7" xfId="51"/>
    <cellStyle name="쉼표 [0] 4 7 2" xfId="95"/>
    <cellStyle name="쉼표 [0] 4 8" xfId="57"/>
    <cellStyle name="쉼표 [0] 5" xfId="6"/>
    <cellStyle name="쉼표 [0] 5 2" xfId="7"/>
    <cellStyle name="쉼표 [0] 5 2 2" xfId="22"/>
    <cellStyle name="쉼표 [0] 5 2 2 2" xfId="66"/>
    <cellStyle name="쉼표 [0] 5 3" xfId="21"/>
    <cellStyle name="쉼표 [0] 5 3 2" xfId="65"/>
    <cellStyle name="쉼표 [0] 5 4" xfId="28"/>
    <cellStyle name="쉼표 [0] 5 4 2" xfId="72"/>
    <cellStyle name="쉼표 [0] 5 5" xfId="34"/>
    <cellStyle name="쉼표 [0] 5 5 2" xfId="78"/>
    <cellStyle name="쉼표 [0] 5 6" xfId="40"/>
    <cellStyle name="쉼표 [0] 5 6 2" xfId="84"/>
    <cellStyle name="쉼표 [0] 5 7" xfId="46"/>
    <cellStyle name="쉼표 [0] 5 7 2" xfId="90"/>
    <cellStyle name="쉼표 [0] 5 8" xfId="52"/>
    <cellStyle name="쉼표 [0] 5 8 2" xfId="96"/>
    <cellStyle name="쉼표 [0] 5 9" xfId="58"/>
    <cellStyle name="쉼표 [0] 6" xfId="8"/>
    <cellStyle name="쉼표 [0] 6 2" xfId="23"/>
    <cellStyle name="쉼표 [0] 6 2 2" xfId="67"/>
    <cellStyle name="쉼표 [0] 6 3" xfId="29"/>
    <cellStyle name="쉼표 [0] 6 3 2" xfId="73"/>
    <cellStyle name="쉼표 [0] 6 4" xfId="35"/>
    <cellStyle name="쉼표 [0] 6 4 2" xfId="79"/>
    <cellStyle name="쉼표 [0] 6 5" xfId="41"/>
    <cellStyle name="쉼표 [0] 6 5 2" xfId="85"/>
    <cellStyle name="쉼표 [0] 6 6" xfId="47"/>
    <cellStyle name="쉼표 [0] 6 6 2" xfId="91"/>
    <cellStyle name="쉼표 [0] 6 7" xfId="53"/>
    <cellStyle name="쉼표 [0] 6 7 2" xfId="97"/>
    <cellStyle name="쉼표 [0] 6 8" xfId="59"/>
    <cellStyle name="쉼표 [0] 7" xfId="24"/>
    <cellStyle name="쉼표 [0] 7 2" xfId="68"/>
    <cellStyle name="쉼표 [0] 8" xfId="30"/>
    <cellStyle name="쉼표 [0] 8 2" xfId="74"/>
    <cellStyle name="쉼표 [0] 9" xfId="36"/>
    <cellStyle name="쉼표 [0] 9 2" xfId="80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SheetLayoutView="100" workbookViewId="0">
      <selection sqref="A1:H1"/>
    </sheetView>
  </sheetViews>
  <sheetFormatPr defaultRowHeight="16.5"/>
  <cols>
    <col min="1" max="1" width="11.125" customWidth="1"/>
    <col min="2" max="2" width="16.375" customWidth="1"/>
    <col min="3" max="3" width="76.875" bestFit="1" customWidth="1"/>
    <col min="4" max="4" width="44.125" bestFit="1" customWidth="1"/>
    <col min="5" max="5" width="73.5" bestFit="1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74" t="s">
        <v>19</v>
      </c>
      <c r="B1" s="75"/>
      <c r="C1" s="75"/>
      <c r="D1" s="75"/>
      <c r="E1" s="75"/>
      <c r="F1" s="75"/>
      <c r="G1" s="75"/>
      <c r="H1" s="76"/>
    </row>
    <row r="2" spans="1:8" ht="17.25" thickBot="1">
      <c r="A2" s="9"/>
      <c r="B2" s="10"/>
      <c r="C2" s="10"/>
      <c r="D2" s="10"/>
      <c r="E2" s="10"/>
      <c r="F2" s="10"/>
      <c r="G2" s="10"/>
      <c r="H2" s="11"/>
    </row>
    <row r="3" spans="1:8" s="22" customFormat="1" ht="36" customHeight="1" thickBot="1">
      <c r="A3" s="13" t="s">
        <v>7</v>
      </c>
      <c r="B3" s="14" t="s">
        <v>6</v>
      </c>
      <c r="C3" s="15" t="s">
        <v>4</v>
      </c>
      <c r="D3" s="16" t="s">
        <v>3</v>
      </c>
      <c r="E3" s="16" t="s">
        <v>2</v>
      </c>
      <c r="F3" s="16" t="s">
        <v>5</v>
      </c>
      <c r="G3" s="16" t="s">
        <v>1</v>
      </c>
      <c r="H3" s="17" t="s">
        <v>8</v>
      </c>
    </row>
    <row r="4" spans="1:8" s="22" customFormat="1" ht="20.100000000000001" customHeight="1" thickTop="1">
      <c r="A4" s="77" t="s">
        <v>0</v>
      </c>
      <c r="B4" s="78"/>
      <c r="C4" s="80"/>
      <c r="D4" s="80"/>
      <c r="E4" s="78"/>
      <c r="F4" s="81"/>
      <c r="G4" s="82">
        <f>SUM(G6:G28)</f>
        <v>1208000</v>
      </c>
      <c r="H4" s="18">
        <f>COUNTIF(H6:H28,"카드")</f>
        <v>7</v>
      </c>
    </row>
    <row r="5" spans="1:8" s="22" customFormat="1" ht="20.100000000000001" customHeight="1">
      <c r="A5" s="77"/>
      <c r="B5" s="79"/>
      <c r="C5" s="80"/>
      <c r="D5" s="80"/>
      <c r="E5" s="79"/>
      <c r="F5" s="81"/>
      <c r="G5" s="82"/>
      <c r="H5" s="19">
        <f>COUNTIF(H6:H28, "현금")</f>
        <v>5</v>
      </c>
    </row>
    <row r="6" spans="1:8" s="22" customFormat="1" ht="34.5" customHeight="1">
      <c r="A6" s="50">
        <v>1</v>
      </c>
      <c r="B6" s="51">
        <v>43742</v>
      </c>
      <c r="C6" s="52" t="s">
        <v>11</v>
      </c>
      <c r="D6" s="52"/>
      <c r="E6" s="52" t="s">
        <v>63</v>
      </c>
      <c r="F6" s="52"/>
      <c r="G6" s="53">
        <v>50000</v>
      </c>
      <c r="H6" s="54" t="s">
        <v>54</v>
      </c>
    </row>
    <row r="7" spans="1:8" s="22" customFormat="1" ht="34.5" customHeight="1">
      <c r="A7" s="50">
        <v>2</v>
      </c>
      <c r="B7" s="51">
        <v>43742</v>
      </c>
      <c r="C7" s="52" t="s">
        <v>40</v>
      </c>
      <c r="D7" s="52" t="s">
        <v>14</v>
      </c>
      <c r="E7" s="52" t="s">
        <v>47</v>
      </c>
      <c r="F7" s="52">
        <v>14</v>
      </c>
      <c r="G7" s="53">
        <v>120000</v>
      </c>
      <c r="H7" s="54" t="s">
        <v>55</v>
      </c>
    </row>
    <row r="8" spans="1:8" s="22" customFormat="1" ht="34.5" customHeight="1">
      <c r="A8" s="50">
        <v>3</v>
      </c>
      <c r="B8" s="51">
        <v>43746</v>
      </c>
      <c r="C8" s="52" t="s">
        <v>41</v>
      </c>
      <c r="D8" s="52" t="s">
        <v>51</v>
      </c>
      <c r="E8" s="55" t="s">
        <v>12</v>
      </c>
      <c r="F8" s="52">
        <v>2</v>
      </c>
      <c r="G8" s="53">
        <v>18000</v>
      </c>
      <c r="H8" s="54" t="s">
        <v>56</v>
      </c>
    </row>
    <row r="9" spans="1:8" s="22" customFormat="1" ht="34.5" customHeight="1">
      <c r="A9" s="50">
        <v>4</v>
      </c>
      <c r="B9" s="51">
        <v>43749</v>
      </c>
      <c r="C9" s="52" t="s">
        <v>42</v>
      </c>
      <c r="D9" s="52"/>
      <c r="E9" s="55" t="s">
        <v>64</v>
      </c>
      <c r="F9" s="52"/>
      <c r="G9" s="53">
        <v>100000</v>
      </c>
      <c r="H9" s="54" t="s">
        <v>57</v>
      </c>
    </row>
    <row r="10" spans="1:8" s="22" customFormat="1" ht="34.5" customHeight="1">
      <c r="A10" s="50">
        <v>5</v>
      </c>
      <c r="B10" s="51">
        <v>43749</v>
      </c>
      <c r="C10" s="52" t="s">
        <v>11</v>
      </c>
      <c r="D10" s="52"/>
      <c r="E10" s="55" t="s">
        <v>65</v>
      </c>
      <c r="F10" s="52"/>
      <c r="G10" s="53">
        <v>50000</v>
      </c>
      <c r="H10" s="54" t="s">
        <v>58</v>
      </c>
    </row>
    <row r="11" spans="1:8" s="22" customFormat="1" ht="34.5" customHeight="1">
      <c r="A11" s="50">
        <v>6</v>
      </c>
      <c r="B11" s="51">
        <v>43749</v>
      </c>
      <c r="C11" s="55" t="s">
        <v>43</v>
      </c>
      <c r="D11" s="52" t="s">
        <v>15</v>
      </c>
      <c r="E11" s="56" t="s">
        <v>48</v>
      </c>
      <c r="F11" s="52">
        <v>20</v>
      </c>
      <c r="G11" s="53">
        <v>287000</v>
      </c>
      <c r="H11" s="54" t="s">
        <v>59</v>
      </c>
    </row>
    <row r="12" spans="1:8" s="22" customFormat="1" ht="34.5" customHeight="1">
      <c r="A12" s="50">
        <v>7</v>
      </c>
      <c r="B12" s="51">
        <v>43754</v>
      </c>
      <c r="C12" s="52" t="s">
        <v>44</v>
      </c>
      <c r="D12" s="52" t="s">
        <v>17</v>
      </c>
      <c r="E12" s="52" t="s">
        <v>76</v>
      </c>
      <c r="F12" s="52">
        <v>3</v>
      </c>
      <c r="G12" s="53">
        <v>60000</v>
      </c>
      <c r="H12" s="54" t="s">
        <v>59</v>
      </c>
    </row>
    <row r="13" spans="1:8" s="22" customFormat="1" ht="34.5" customHeight="1">
      <c r="A13" s="50">
        <v>8</v>
      </c>
      <c r="B13" s="51">
        <v>43754</v>
      </c>
      <c r="C13" s="52" t="s">
        <v>62</v>
      </c>
      <c r="D13" s="52" t="s">
        <v>52</v>
      </c>
      <c r="E13" s="55" t="s">
        <v>49</v>
      </c>
      <c r="F13" s="52">
        <v>16</v>
      </c>
      <c r="G13" s="53">
        <v>257000</v>
      </c>
      <c r="H13" s="54" t="s">
        <v>60</v>
      </c>
    </row>
    <row r="14" spans="1:8" s="22" customFormat="1" ht="34.5" customHeight="1">
      <c r="A14" s="50">
        <v>9</v>
      </c>
      <c r="B14" s="51">
        <v>43756</v>
      </c>
      <c r="C14" s="52" t="s">
        <v>45</v>
      </c>
      <c r="D14" s="52" t="s">
        <v>15</v>
      </c>
      <c r="E14" s="55" t="s">
        <v>77</v>
      </c>
      <c r="F14" s="52">
        <v>2</v>
      </c>
      <c r="G14" s="53">
        <v>26000</v>
      </c>
      <c r="H14" s="54" t="s">
        <v>60</v>
      </c>
    </row>
    <row r="15" spans="1:8" s="22" customFormat="1" ht="34.5" customHeight="1">
      <c r="A15" s="50">
        <v>10</v>
      </c>
      <c r="B15" s="51">
        <v>43762</v>
      </c>
      <c r="C15" s="55" t="s">
        <v>11</v>
      </c>
      <c r="D15" s="52"/>
      <c r="E15" s="56" t="s">
        <v>67</v>
      </c>
      <c r="F15" s="52"/>
      <c r="G15" s="53">
        <v>50000</v>
      </c>
      <c r="H15" s="54" t="s">
        <v>61</v>
      </c>
    </row>
    <row r="16" spans="1:8" s="22" customFormat="1" ht="34.5" customHeight="1">
      <c r="A16" s="50">
        <v>11</v>
      </c>
      <c r="B16" s="51">
        <v>43763</v>
      </c>
      <c r="C16" s="52" t="s">
        <v>46</v>
      </c>
      <c r="D16" s="52" t="s">
        <v>53</v>
      </c>
      <c r="E16" s="52" t="s">
        <v>50</v>
      </c>
      <c r="F16" s="52">
        <v>44</v>
      </c>
      <c r="G16" s="53">
        <v>140000</v>
      </c>
      <c r="H16" s="54" t="s">
        <v>59</v>
      </c>
    </row>
    <row r="17" spans="1:8" s="22" customFormat="1" ht="34.5" customHeight="1" thickBot="1">
      <c r="A17" s="57">
        <v>12</v>
      </c>
      <c r="B17" s="58">
        <v>43769</v>
      </c>
      <c r="C17" s="59" t="s">
        <v>42</v>
      </c>
      <c r="D17" s="59"/>
      <c r="E17" s="59" t="s">
        <v>66</v>
      </c>
      <c r="F17" s="59"/>
      <c r="G17" s="60">
        <v>50000</v>
      </c>
      <c r="H17" s="61" t="s">
        <v>61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B13" sqref="B13"/>
    </sheetView>
  </sheetViews>
  <sheetFormatPr defaultRowHeight="16.5"/>
  <cols>
    <col min="1" max="2" width="10.375" customWidth="1"/>
    <col min="3" max="3" width="77.5" bestFit="1" customWidth="1"/>
    <col min="4" max="4" width="50.375" bestFit="1" customWidth="1"/>
    <col min="5" max="5" width="38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4" t="s">
        <v>20</v>
      </c>
      <c r="B1" s="75"/>
      <c r="C1" s="75"/>
      <c r="D1" s="75"/>
      <c r="E1" s="75"/>
      <c r="F1" s="75"/>
      <c r="G1" s="75"/>
      <c r="H1" s="76"/>
    </row>
    <row r="2" spans="1:8" ht="17.25" thickBot="1">
      <c r="A2" s="9"/>
      <c r="B2" s="10"/>
      <c r="C2" s="10"/>
      <c r="D2" s="10"/>
      <c r="E2" s="10"/>
      <c r="F2" s="10"/>
      <c r="G2" s="10"/>
      <c r="H2" s="11"/>
    </row>
    <row r="3" spans="1:8" s="22" customFormat="1" ht="36" customHeight="1" thickBot="1">
      <c r="A3" s="13" t="s">
        <v>7</v>
      </c>
      <c r="B3" s="14" t="s">
        <v>6</v>
      </c>
      <c r="C3" s="15" t="s">
        <v>4</v>
      </c>
      <c r="D3" s="16" t="s">
        <v>3</v>
      </c>
      <c r="E3" s="16" t="s">
        <v>2</v>
      </c>
      <c r="F3" s="16" t="s">
        <v>5</v>
      </c>
      <c r="G3" s="16" t="s">
        <v>1</v>
      </c>
      <c r="H3" s="17" t="s">
        <v>8</v>
      </c>
    </row>
    <row r="4" spans="1:8" s="22" customFormat="1" ht="20.100000000000001" customHeight="1" thickTop="1">
      <c r="A4" s="83" t="s">
        <v>0</v>
      </c>
      <c r="B4" s="85"/>
      <c r="C4" s="87"/>
      <c r="D4" s="87"/>
      <c r="E4" s="87"/>
      <c r="F4" s="88"/>
      <c r="G4" s="89">
        <f>SUM(G6:G27)</f>
        <v>175000</v>
      </c>
      <c r="H4" s="3">
        <f>COUNTIF(H6:H27,"카드")</f>
        <v>1</v>
      </c>
    </row>
    <row r="5" spans="1:8" s="22" customFormat="1" ht="20.100000000000001" customHeight="1">
      <c r="A5" s="84"/>
      <c r="B5" s="86"/>
      <c r="C5" s="86"/>
      <c r="D5" s="86"/>
      <c r="E5" s="86"/>
      <c r="F5" s="88"/>
      <c r="G5" s="89"/>
      <c r="H5" s="6">
        <f>COUNTIF(H6:H27, "현금")</f>
        <v>0</v>
      </c>
    </row>
    <row r="6" spans="1:8" s="22" customFormat="1" ht="36.75" customHeight="1" thickBot="1">
      <c r="A6" s="20">
        <v>1</v>
      </c>
      <c r="B6" s="21">
        <v>43739</v>
      </c>
      <c r="C6" s="73" t="s">
        <v>68</v>
      </c>
      <c r="D6" s="8" t="s">
        <v>70</v>
      </c>
      <c r="E6" s="8" t="s">
        <v>69</v>
      </c>
      <c r="F6" s="8">
        <v>8</v>
      </c>
      <c r="G6" s="7">
        <v>175000</v>
      </c>
      <c r="H6" s="12" t="s">
        <v>71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view="pageBreakPreview" zoomScaleSheetLayoutView="100" workbookViewId="0">
      <selection activeCell="C22" sqref="C22"/>
    </sheetView>
  </sheetViews>
  <sheetFormatPr defaultRowHeight="16.5"/>
  <cols>
    <col min="1" max="1" width="10.375" customWidth="1"/>
    <col min="2" max="2" width="13.625" customWidth="1"/>
    <col min="3" max="3" width="69.25" customWidth="1"/>
    <col min="4" max="4" width="38.25" bestFit="1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8" ht="35.25" customHeight="1">
      <c r="A1" s="74" t="s">
        <v>21</v>
      </c>
      <c r="B1" s="75"/>
      <c r="C1" s="75"/>
      <c r="D1" s="75"/>
      <c r="E1" s="75"/>
      <c r="F1" s="75"/>
      <c r="G1" s="75"/>
      <c r="H1" s="76"/>
    </row>
    <row r="2" spans="1:8" ht="17.25" thickBot="1">
      <c r="A2" s="9"/>
      <c r="B2" s="10"/>
      <c r="C2" s="10"/>
      <c r="D2" s="10"/>
      <c r="E2" s="10"/>
      <c r="F2" s="10"/>
      <c r="G2" s="10"/>
      <c r="H2" s="11"/>
    </row>
    <row r="3" spans="1:8" ht="36" customHeight="1" thickBot="1">
      <c r="A3" s="13" t="s">
        <v>7</v>
      </c>
      <c r="B3" s="14" t="s">
        <v>6</v>
      </c>
      <c r="C3" s="15" t="s">
        <v>4</v>
      </c>
      <c r="D3" s="16" t="s">
        <v>3</v>
      </c>
      <c r="E3" s="16" t="s">
        <v>2</v>
      </c>
      <c r="F3" s="16" t="s">
        <v>5</v>
      </c>
      <c r="G3" s="16" t="s">
        <v>1</v>
      </c>
      <c r="H3" s="17" t="s">
        <v>8</v>
      </c>
    </row>
    <row r="4" spans="1:8" ht="20.100000000000001" customHeight="1" thickTop="1">
      <c r="A4" s="77" t="s">
        <v>0</v>
      </c>
      <c r="B4" s="90"/>
      <c r="C4" s="91"/>
      <c r="D4" s="90"/>
      <c r="E4" s="90"/>
      <c r="F4" s="92"/>
      <c r="G4" s="82">
        <f>SUM(G6:G24)</f>
        <v>385000</v>
      </c>
      <c r="H4" s="18">
        <f>COUNTIF(H6:H24,"카드")</f>
        <v>5</v>
      </c>
    </row>
    <row r="5" spans="1:8" ht="20.100000000000001" customHeight="1">
      <c r="A5" s="77"/>
      <c r="B5" s="90"/>
      <c r="C5" s="91"/>
      <c r="D5" s="90"/>
      <c r="E5" s="90"/>
      <c r="F5" s="92"/>
      <c r="G5" s="82"/>
      <c r="H5" s="19">
        <f>COUNTIF(H6:H24, "현금")</f>
        <v>0</v>
      </c>
    </row>
    <row r="6" spans="1:8" s="22" customFormat="1" ht="34.5" customHeight="1">
      <c r="A6" s="50">
        <v>1</v>
      </c>
      <c r="B6" s="51">
        <v>43749</v>
      </c>
      <c r="C6" s="52" t="s">
        <v>78</v>
      </c>
      <c r="D6" s="52" t="s">
        <v>79</v>
      </c>
      <c r="E6" s="52" t="s">
        <v>90</v>
      </c>
      <c r="F6" s="52">
        <v>8</v>
      </c>
      <c r="G6" s="53">
        <v>100000</v>
      </c>
      <c r="H6" s="54" t="s">
        <v>88</v>
      </c>
    </row>
    <row r="7" spans="1:8" s="22" customFormat="1" ht="34.5" customHeight="1">
      <c r="A7" s="50">
        <v>2</v>
      </c>
      <c r="B7" s="51">
        <v>43755</v>
      </c>
      <c r="C7" s="52" t="s">
        <v>89</v>
      </c>
      <c r="D7" s="52" t="s">
        <v>81</v>
      </c>
      <c r="E7" s="55" t="s">
        <v>91</v>
      </c>
      <c r="F7" s="52">
        <v>10</v>
      </c>
      <c r="G7" s="53">
        <v>191000</v>
      </c>
      <c r="H7" s="54" t="s">
        <v>55</v>
      </c>
    </row>
    <row r="8" spans="1:8" s="22" customFormat="1" ht="34.5" customHeight="1">
      <c r="A8" s="50">
        <v>3</v>
      </c>
      <c r="B8" s="51">
        <v>43762</v>
      </c>
      <c r="C8" s="52" t="s">
        <v>82</v>
      </c>
      <c r="D8" s="52" t="s">
        <v>83</v>
      </c>
      <c r="E8" s="52" t="s">
        <v>90</v>
      </c>
      <c r="F8" s="52">
        <v>2</v>
      </c>
      <c r="G8" s="53">
        <v>18000</v>
      </c>
      <c r="H8" s="54" t="s">
        <v>88</v>
      </c>
    </row>
    <row r="9" spans="1:8" s="22" customFormat="1" ht="34.5" customHeight="1">
      <c r="A9" s="50">
        <v>4</v>
      </c>
      <c r="B9" s="51">
        <v>43763</v>
      </c>
      <c r="C9" s="55" t="s">
        <v>84</v>
      </c>
      <c r="D9" s="52" t="s">
        <v>85</v>
      </c>
      <c r="E9" s="52" t="s">
        <v>90</v>
      </c>
      <c r="F9" s="52">
        <v>4</v>
      </c>
      <c r="G9" s="53">
        <v>40000</v>
      </c>
      <c r="H9" s="54" t="s">
        <v>55</v>
      </c>
    </row>
    <row r="10" spans="1:8" s="22" customFormat="1" ht="34.5" customHeight="1" thickBot="1">
      <c r="A10" s="57">
        <v>5</v>
      </c>
      <c r="B10" s="58">
        <v>43767</v>
      </c>
      <c r="C10" s="59" t="s">
        <v>86</v>
      </c>
      <c r="D10" s="59" t="s">
        <v>87</v>
      </c>
      <c r="E10" s="55" t="s">
        <v>91</v>
      </c>
      <c r="F10" s="59">
        <v>4</v>
      </c>
      <c r="G10" s="60">
        <v>36000</v>
      </c>
      <c r="H10" s="61" t="s">
        <v>88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D29" sqref="D29"/>
    </sheetView>
  </sheetViews>
  <sheetFormatPr defaultRowHeight="16.5"/>
  <cols>
    <col min="1" max="2" width="10.375" customWidth="1"/>
    <col min="3" max="3" width="64.875" customWidth="1"/>
    <col min="4" max="4" width="31.5" customWidth="1"/>
    <col min="5" max="5" width="32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4" t="s">
        <v>22</v>
      </c>
      <c r="B1" s="75"/>
      <c r="C1" s="75"/>
      <c r="D1" s="75"/>
      <c r="E1" s="75"/>
      <c r="F1" s="75"/>
      <c r="G1" s="75"/>
      <c r="H1" s="76"/>
    </row>
    <row r="2" spans="1:8" ht="17.25" thickBot="1">
      <c r="A2" s="9"/>
      <c r="B2" s="10"/>
      <c r="C2" s="10"/>
      <c r="D2" s="10"/>
      <c r="E2" s="10"/>
      <c r="F2" s="10"/>
      <c r="G2" s="10"/>
      <c r="H2" s="11"/>
    </row>
    <row r="3" spans="1:8" s="22" customFormat="1" ht="36" customHeight="1" thickBot="1">
      <c r="A3" s="13" t="s">
        <v>7</v>
      </c>
      <c r="B3" s="14" t="s">
        <v>6</v>
      </c>
      <c r="C3" s="15" t="s">
        <v>4</v>
      </c>
      <c r="D3" s="16" t="s">
        <v>3</v>
      </c>
      <c r="E3" s="16" t="s">
        <v>2</v>
      </c>
      <c r="F3" s="16" t="s">
        <v>5</v>
      </c>
      <c r="G3" s="16" t="s">
        <v>1</v>
      </c>
      <c r="H3" s="17" t="s">
        <v>8</v>
      </c>
    </row>
    <row r="4" spans="1:8" s="22" customFormat="1" ht="20.100000000000001" customHeight="1" thickTop="1">
      <c r="A4" s="77" t="s">
        <v>0</v>
      </c>
      <c r="B4" s="90"/>
      <c r="C4" s="93"/>
      <c r="D4" s="90"/>
      <c r="E4" s="90"/>
      <c r="F4" s="92"/>
      <c r="G4" s="82">
        <f>SUM(G6:G6)</f>
        <v>96000</v>
      </c>
      <c r="H4" s="18">
        <f>COUNTIF(H6:H6,"카드")</f>
        <v>1</v>
      </c>
    </row>
    <row r="5" spans="1:8" s="22" customFormat="1" ht="20.100000000000001" customHeight="1">
      <c r="A5" s="77"/>
      <c r="B5" s="90"/>
      <c r="C5" s="90"/>
      <c r="D5" s="90"/>
      <c r="E5" s="90"/>
      <c r="F5" s="92"/>
      <c r="G5" s="82"/>
      <c r="H5" s="19">
        <f>COUNTIF(H6:H6, "현금")</f>
        <v>0</v>
      </c>
    </row>
    <row r="6" spans="1:8" s="22" customFormat="1" ht="34.5" customHeight="1" thickBot="1">
      <c r="A6" s="24">
        <v>1</v>
      </c>
      <c r="B6" s="23">
        <v>43760</v>
      </c>
      <c r="C6" s="49" t="s">
        <v>72</v>
      </c>
      <c r="D6" s="26" t="s">
        <v>74</v>
      </c>
      <c r="E6" s="27" t="s">
        <v>73</v>
      </c>
      <c r="F6" s="27">
        <v>5</v>
      </c>
      <c r="G6" s="28">
        <v>96000</v>
      </c>
      <c r="H6" s="29" t="s">
        <v>75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view="pageBreakPreview" zoomScaleSheetLayoutView="100" workbookViewId="0">
      <selection activeCell="D22" sqref="D22"/>
    </sheetView>
  </sheetViews>
  <sheetFormatPr defaultRowHeight="16.5"/>
  <cols>
    <col min="1" max="2" width="10.375" style="5" customWidth="1"/>
    <col min="3" max="3" width="61.625" style="5" bestFit="1" customWidth="1"/>
    <col min="4" max="4" width="35" style="5" customWidth="1"/>
    <col min="5" max="5" width="46.5" style="5" bestFit="1" customWidth="1"/>
    <col min="6" max="6" width="10.125" style="5" customWidth="1"/>
    <col min="7" max="7" width="14.625" style="5" customWidth="1"/>
    <col min="8" max="8" width="15.25" style="5" bestFit="1" customWidth="1"/>
    <col min="9" max="9" width="10.875" style="5" bestFit="1" customWidth="1"/>
    <col min="10" max="10" width="10.75" style="5" bestFit="1" customWidth="1"/>
    <col min="11" max="16384" width="9" style="5"/>
  </cols>
  <sheetData>
    <row r="1" spans="1:10" ht="35.25" customHeight="1">
      <c r="A1" s="74" t="s">
        <v>23</v>
      </c>
      <c r="B1" s="75"/>
      <c r="C1" s="75"/>
      <c r="D1" s="75"/>
      <c r="E1" s="75"/>
      <c r="F1" s="75"/>
      <c r="G1" s="75"/>
      <c r="H1" s="76"/>
    </row>
    <row r="2" spans="1:10" ht="17.25" thickBot="1">
      <c r="A2" s="9"/>
      <c r="B2" s="10"/>
      <c r="C2" s="10"/>
      <c r="D2" s="10"/>
      <c r="E2" s="10"/>
      <c r="F2" s="10"/>
      <c r="G2" s="10"/>
      <c r="H2" s="11"/>
    </row>
    <row r="3" spans="1:10" s="22" customFormat="1" ht="36" customHeight="1" thickBot="1">
      <c r="A3" s="13" t="s">
        <v>7</v>
      </c>
      <c r="B3" s="14" t="s">
        <v>6</v>
      </c>
      <c r="C3" s="15" t="s">
        <v>4</v>
      </c>
      <c r="D3" s="16" t="s">
        <v>3</v>
      </c>
      <c r="E3" s="16" t="s">
        <v>2</v>
      </c>
      <c r="F3" s="16" t="s">
        <v>5</v>
      </c>
      <c r="G3" s="16" t="s">
        <v>1</v>
      </c>
      <c r="H3" s="17" t="s">
        <v>8</v>
      </c>
    </row>
    <row r="4" spans="1:10" s="22" customFormat="1" ht="20.100000000000001" customHeight="1" thickTop="1">
      <c r="A4" s="77" t="s">
        <v>0</v>
      </c>
      <c r="B4" s="90"/>
      <c r="C4" s="91"/>
      <c r="D4" s="90"/>
      <c r="E4" s="90"/>
      <c r="F4" s="92"/>
      <c r="G4" s="82">
        <f>SUM(G6:G9)</f>
        <v>246000</v>
      </c>
      <c r="H4" s="18">
        <f>COUNTIF(H6:H11,"카드")</f>
        <v>4</v>
      </c>
    </row>
    <row r="5" spans="1:10" s="22" customFormat="1" ht="20.100000000000001" customHeight="1">
      <c r="A5" s="94"/>
      <c r="B5" s="95"/>
      <c r="C5" s="96"/>
      <c r="D5" s="95"/>
      <c r="E5" s="95"/>
      <c r="F5" s="97"/>
      <c r="G5" s="98"/>
      <c r="H5" s="30">
        <f>COUNTIF(H6:H10, "현금")</f>
        <v>0</v>
      </c>
    </row>
    <row r="6" spans="1:10" s="22" customFormat="1" ht="36" customHeight="1">
      <c r="A6" s="68">
        <v>1</v>
      </c>
      <c r="B6" s="51">
        <v>43745</v>
      </c>
      <c r="C6" s="69" t="s">
        <v>29</v>
      </c>
      <c r="D6" s="69" t="s">
        <v>38</v>
      </c>
      <c r="E6" s="69" t="s">
        <v>30</v>
      </c>
      <c r="F6" s="70">
        <v>5</v>
      </c>
      <c r="G6" s="71">
        <v>56000</v>
      </c>
      <c r="H6" s="72" t="s">
        <v>13</v>
      </c>
      <c r="I6" s="31"/>
      <c r="J6" s="32"/>
    </row>
    <row r="7" spans="1:10" s="22" customFormat="1" ht="36" customHeight="1">
      <c r="A7" s="68">
        <v>2</v>
      </c>
      <c r="B7" s="51">
        <v>43754</v>
      </c>
      <c r="C7" s="69" t="s">
        <v>31</v>
      </c>
      <c r="D7" s="69" t="s">
        <v>37</v>
      </c>
      <c r="E7" s="69" t="s">
        <v>32</v>
      </c>
      <c r="F7" s="70">
        <v>5</v>
      </c>
      <c r="G7" s="71">
        <v>56000</v>
      </c>
      <c r="H7" s="72" t="s">
        <v>13</v>
      </c>
      <c r="I7" s="31"/>
      <c r="J7" s="32"/>
    </row>
    <row r="8" spans="1:10" s="22" customFormat="1" ht="36" customHeight="1">
      <c r="A8" s="68">
        <v>3</v>
      </c>
      <c r="B8" s="51">
        <v>43766</v>
      </c>
      <c r="C8" s="69" t="s">
        <v>33</v>
      </c>
      <c r="D8" s="69" t="s">
        <v>37</v>
      </c>
      <c r="E8" s="69" t="s">
        <v>34</v>
      </c>
      <c r="F8" s="70">
        <v>5</v>
      </c>
      <c r="G8" s="71">
        <v>40000</v>
      </c>
      <c r="H8" s="72" t="s">
        <v>13</v>
      </c>
      <c r="I8" s="31"/>
      <c r="J8" s="32"/>
    </row>
    <row r="9" spans="1:10" s="22" customFormat="1" ht="36" customHeight="1" thickBot="1">
      <c r="A9" s="64">
        <v>4</v>
      </c>
      <c r="B9" s="21">
        <v>43767</v>
      </c>
      <c r="C9" s="65" t="s">
        <v>35</v>
      </c>
      <c r="D9" s="65" t="s">
        <v>39</v>
      </c>
      <c r="E9" s="65" t="s">
        <v>36</v>
      </c>
      <c r="F9" s="35">
        <v>6</v>
      </c>
      <c r="G9" s="66">
        <v>94000</v>
      </c>
      <c r="H9" s="67" t="s">
        <v>13</v>
      </c>
      <c r="I9" s="31"/>
      <c r="J9" s="3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51.875" bestFit="1" customWidth="1"/>
    <col min="4" max="4" width="27.625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4" t="s">
        <v>24</v>
      </c>
      <c r="B1" s="75"/>
      <c r="C1" s="75"/>
      <c r="D1" s="75"/>
      <c r="E1" s="75"/>
      <c r="F1" s="75"/>
      <c r="G1" s="75"/>
      <c r="H1" s="76"/>
    </row>
    <row r="2" spans="1:10" ht="17.25" thickBot="1">
      <c r="A2" s="9"/>
      <c r="B2" s="10"/>
      <c r="C2" s="10"/>
      <c r="D2" s="10"/>
      <c r="E2" s="10"/>
      <c r="F2" s="10"/>
      <c r="G2" s="10"/>
      <c r="H2" s="11"/>
    </row>
    <row r="3" spans="1:10" s="22" customFormat="1" ht="36" customHeight="1" thickBot="1">
      <c r="A3" s="13" t="s">
        <v>7</v>
      </c>
      <c r="B3" s="14" t="s">
        <v>6</v>
      </c>
      <c r="C3" s="15" t="s">
        <v>4</v>
      </c>
      <c r="D3" s="16" t="s">
        <v>3</v>
      </c>
      <c r="E3" s="16" t="s">
        <v>2</v>
      </c>
      <c r="F3" s="16" t="s">
        <v>5</v>
      </c>
      <c r="G3" s="16" t="s">
        <v>1</v>
      </c>
      <c r="H3" s="17" t="s">
        <v>8</v>
      </c>
    </row>
    <row r="4" spans="1:10" s="22" customFormat="1" ht="20.100000000000001" customHeight="1" thickTop="1">
      <c r="A4" s="77" t="s">
        <v>0</v>
      </c>
      <c r="B4" s="90"/>
      <c r="C4" s="91"/>
      <c r="D4" s="90"/>
      <c r="E4" s="90"/>
      <c r="F4" s="92"/>
      <c r="G4" s="82">
        <f>SUM(G6:G9)</f>
        <v>0</v>
      </c>
      <c r="H4" s="18">
        <f>COUNTIF(H6:H13,"카드")</f>
        <v>0</v>
      </c>
    </row>
    <row r="5" spans="1:10" s="22" customFormat="1" ht="20.100000000000001" customHeight="1">
      <c r="A5" s="94"/>
      <c r="B5" s="95"/>
      <c r="C5" s="96"/>
      <c r="D5" s="95"/>
      <c r="E5" s="95"/>
      <c r="F5" s="97"/>
      <c r="G5" s="98"/>
      <c r="H5" s="30">
        <f>COUNTIF(H6:H12, "현금")</f>
        <v>0</v>
      </c>
    </row>
    <row r="6" spans="1:10" s="22" customFormat="1" ht="36" customHeight="1" thickBot="1">
      <c r="A6" s="33"/>
      <c r="B6" s="21"/>
      <c r="C6" s="25" t="s">
        <v>9</v>
      </c>
      <c r="D6" s="34"/>
      <c r="E6" s="35"/>
      <c r="F6" s="27"/>
      <c r="G6" s="36"/>
      <c r="H6" s="37"/>
      <c r="I6" s="31"/>
      <c r="J6" s="3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0" sqref="C20"/>
    </sheetView>
  </sheetViews>
  <sheetFormatPr defaultRowHeight="16.5"/>
  <cols>
    <col min="1" max="2" width="10.375" customWidth="1"/>
    <col min="3" max="3" width="45" bestFit="1" customWidth="1"/>
    <col min="4" max="4" width="40.62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4" t="s">
        <v>25</v>
      </c>
      <c r="B1" s="75"/>
      <c r="C1" s="75"/>
      <c r="D1" s="75"/>
      <c r="E1" s="75"/>
      <c r="F1" s="75"/>
      <c r="G1" s="75"/>
      <c r="H1" s="76"/>
    </row>
    <row r="2" spans="1:8" ht="17.25" thickBot="1">
      <c r="A2" s="9"/>
      <c r="B2" s="10"/>
      <c r="C2" s="10"/>
      <c r="D2" s="10"/>
      <c r="E2" s="10"/>
      <c r="F2" s="10"/>
      <c r="G2" s="10"/>
      <c r="H2" s="11"/>
    </row>
    <row r="3" spans="1:8" s="22" customFormat="1" ht="36" customHeight="1">
      <c r="A3" s="38" t="s">
        <v>7</v>
      </c>
      <c r="B3" s="39" t="s">
        <v>6</v>
      </c>
      <c r="C3" s="39" t="s">
        <v>4</v>
      </c>
      <c r="D3" s="39" t="s">
        <v>3</v>
      </c>
      <c r="E3" s="39" t="s">
        <v>2</v>
      </c>
      <c r="F3" s="39" t="s">
        <v>5</v>
      </c>
      <c r="G3" s="39" t="s">
        <v>1</v>
      </c>
      <c r="H3" s="40" t="s">
        <v>8</v>
      </c>
    </row>
    <row r="4" spans="1:8" s="22" customFormat="1" ht="20.100000000000001" customHeight="1">
      <c r="A4" s="99" t="s">
        <v>0</v>
      </c>
      <c r="B4" s="100"/>
      <c r="C4" s="101"/>
      <c r="D4" s="100"/>
      <c r="E4" s="100"/>
      <c r="F4" s="100"/>
      <c r="G4" s="102">
        <f>SUM(G6:G18)</f>
        <v>0</v>
      </c>
      <c r="H4" s="45">
        <f>COUNTIF(H6:H19,"카드")</f>
        <v>0</v>
      </c>
    </row>
    <row r="5" spans="1:8" s="22" customFormat="1" ht="20.100000000000001" customHeight="1">
      <c r="A5" s="99"/>
      <c r="B5" s="100"/>
      <c r="C5" s="101"/>
      <c r="D5" s="100"/>
      <c r="E5" s="100"/>
      <c r="F5" s="100"/>
      <c r="G5" s="102"/>
      <c r="H5" s="44">
        <f>COUNTIF(H6:H18, "현금")</f>
        <v>0</v>
      </c>
    </row>
    <row r="6" spans="1:8" ht="36.75" customHeight="1" thickBot="1">
      <c r="A6" s="41"/>
      <c r="B6" s="23"/>
      <c r="C6" s="62" t="s">
        <v>16</v>
      </c>
      <c r="D6" s="27"/>
      <c r="E6" s="27"/>
      <c r="F6" s="27"/>
      <c r="G6" s="42"/>
      <c r="H6" s="43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C14" sqref="C14"/>
    </sheetView>
  </sheetViews>
  <sheetFormatPr defaultRowHeight="16.5"/>
  <cols>
    <col min="1" max="1" width="10.375" customWidth="1"/>
    <col min="2" max="2" width="12.875" customWidth="1"/>
    <col min="3" max="3" width="62.25" bestFit="1" customWidth="1"/>
    <col min="4" max="4" width="36.75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4" t="s">
        <v>26</v>
      </c>
      <c r="B1" s="75"/>
      <c r="C1" s="75"/>
      <c r="D1" s="75"/>
      <c r="E1" s="75"/>
      <c r="F1" s="75"/>
      <c r="G1" s="75"/>
      <c r="H1" s="76"/>
    </row>
    <row r="2" spans="1:8" ht="17.25" thickBot="1">
      <c r="A2" s="9"/>
      <c r="B2" s="10"/>
      <c r="C2" s="10"/>
      <c r="D2" s="10"/>
      <c r="E2" s="10"/>
      <c r="F2" s="10"/>
      <c r="G2" s="10"/>
      <c r="H2" s="11"/>
    </row>
    <row r="3" spans="1:8" ht="36" customHeight="1" thickBot="1">
      <c r="A3" s="13" t="s">
        <v>7</v>
      </c>
      <c r="B3" s="14" t="s">
        <v>6</v>
      </c>
      <c r="C3" s="15" t="s">
        <v>4</v>
      </c>
      <c r="D3" s="16" t="s">
        <v>3</v>
      </c>
      <c r="E3" s="16" t="s">
        <v>2</v>
      </c>
      <c r="F3" s="16" t="s">
        <v>5</v>
      </c>
      <c r="G3" s="16" t="s">
        <v>1</v>
      </c>
      <c r="H3" s="17" t="s">
        <v>8</v>
      </c>
    </row>
    <row r="4" spans="1:8" ht="20.100000000000001" customHeight="1" thickTop="1">
      <c r="A4" s="77" t="s">
        <v>0</v>
      </c>
      <c r="B4" s="90"/>
      <c r="C4" s="91"/>
      <c r="D4" s="90"/>
      <c r="E4" s="90"/>
      <c r="F4" s="92"/>
      <c r="G4" s="82">
        <f>SUM(G6:G30)</f>
        <v>131000</v>
      </c>
      <c r="H4" s="18">
        <f>COUNTIF(H6:H30,"카드")</f>
        <v>2</v>
      </c>
    </row>
    <row r="5" spans="1:8" ht="20.100000000000001" customHeight="1">
      <c r="A5" s="94"/>
      <c r="B5" s="95"/>
      <c r="C5" s="96"/>
      <c r="D5" s="95"/>
      <c r="E5" s="95"/>
      <c r="F5" s="97"/>
      <c r="G5" s="98"/>
      <c r="H5" s="30">
        <f>COUNTIF(H6:H30, "현금")</f>
        <v>0</v>
      </c>
    </row>
    <row r="6" spans="1:8" s="22" customFormat="1" ht="34.5" customHeight="1">
      <c r="A6" s="50">
        <v>1</v>
      </c>
      <c r="B6" s="51">
        <v>43756</v>
      </c>
      <c r="C6" s="52" t="s">
        <v>92</v>
      </c>
      <c r="D6" s="52" t="s">
        <v>93</v>
      </c>
      <c r="E6" s="52" t="s">
        <v>95</v>
      </c>
      <c r="F6" s="52">
        <v>8</v>
      </c>
      <c r="G6" s="53">
        <v>79000</v>
      </c>
      <c r="H6" s="54" t="s">
        <v>80</v>
      </c>
    </row>
    <row r="7" spans="1:8" s="22" customFormat="1" ht="34.5" customHeight="1" thickBot="1">
      <c r="A7" s="57">
        <v>2</v>
      </c>
      <c r="B7" s="58">
        <v>43766</v>
      </c>
      <c r="C7" s="59" t="s">
        <v>94</v>
      </c>
      <c r="D7" s="59" t="s">
        <v>93</v>
      </c>
      <c r="E7" s="59" t="s">
        <v>96</v>
      </c>
      <c r="F7" s="59">
        <v>5</v>
      </c>
      <c r="G7" s="60">
        <v>52000</v>
      </c>
      <c r="H7" s="61" t="s">
        <v>80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A6" sqref="A6"/>
    </sheetView>
  </sheetViews>
  <sheetFormatPr defaultRowHeight="16.5"/>
  <cols>
    <col min="1" max="2" width="10.375" customWidth="1"/>
    <col min="3" max="3" width="36.625" bestFit="1" customWidth="1"/>
    <col min="4" max="4" width="34.75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4" t="s">
        <v>27</v>
      </c>
      <c r="B1" s="75"/>
      <c r="C1" s="75"/>
      <c r="D1" s="75"/>
      <c r="E1" s="75"/>
      <c r="F1" s="75"/>
      <c r="G1" s="75"/>
      <c r="H1" s="76"/>
    </row>
    <row r="2" spans="1:10" ht="17.25" thickBot="1">
      <c r="A2" s="9"/>
      <c r="B2" s="10"/>
      <c r="C2" s="10"/>
      <c r="D2" s="10"/>
      <c r="E2" s="10"/>
      <c r="F2" s="10"/>
      <c r="G2" s="10"/>
      <c r="H2" s="11"/>
    </row>
    <row r="3" spans="1:10" ht="36" customHeight="1" thickBot="1">
      <c r="A3" s="13" t="s">
        <v>7</v>
      </c>
      <c r="B3" s="14" t="s">
        <v>6</v>
      </c>
      <c r="C3" s="15" t="s">
        <v>4</v>
      </c>
      <c r="D3" s="16" t="s">
        <v>3</v>
      </c>
      <c r="E3" s="16" t="s">
        <v>2</v>
      </c>
      <c r="F3" s="16" t="s">
        <v>5</v>
      </c>
      <c r="G3" s="16" t="s">
        <v>1</v>
      </c>
      <c r="H3" s="17" t="s">
        <v>8</v>
      </c>
    </row>
    <row r="4" spans="1:10" ht="20.100000000000001" customHeight="1" thickTop="1">
      <c r="A4" s="77" t="s">
        <v>0</v>
      </c>
      <c r="B4" s="90"/>
      <c r="C4" s="91"/>
      <c r="D4" s="90"/>
      <c r="E4" s="90"/>
      <c r="F4" s="92"/>
      <c r="G4" s="82">
        <f>SUM(G6:G6)</f>
        <v>0</v>
      </c>
      <c r="H4" s="18">
        <f>COUNTIF(H6:H6,"카드")</f>
        <v>0</v>
      </c>
    </row>
    <row r="5" spans="1:10" ht="20.100000000000001" customHeight="1">
      <c r="A5" s="94"/>
      <c r="B5" s="95"/>
      <c r="C5" s="96"/>
      <c r="D5" s="95"/>
      <c r="E5" s="95"/>
      <c r="F5" s="97"/>
      <c r="G5" s="98"/>
      <c r="H5" s="30">
        <f>COUNTIF(H6:H6, "현금")</f>
        <v>0</v>
      </c>
    </row>
    <row r="6" spans="1:10" s="4" customFormat="1" ht="36" customHeight="1" thickBot="1">
      <c r="A6" s="63"/>
      <c r="B6" s="21"/>
      <c r="C6" s="25" t="s">
        <v>9</v>
      </c>
      <c r="D6" s="34"/>
      <c r="E6" s="35"/>
      <c r="F6" s="27"/>
      <c r="G6" s="36"/>
      <c r="H6" s="46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D25" sqref="D25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46.875" bestFit="1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4" t="s">
        <v>28</v>
      </c>
      <c r="B1" s="75"/>
      <c r="C1" s="75"/>
      <c r="D1" s="75"/>
      <c r="E1" s="75"/>
      <c r="F1" s="75"/>
      <c r="G1" s="75"/>
      <c r="H1" s="76"/>
    </row>
    <row r="2" spans="1:8" ht="17.25" thickBot="1">
      <c r="A2" s="9"/>
      <c r="B2" s="10"/>
      <c r="C2" s="10"/>
      <c r="D2" s="10"/>
      <c r="E2" s="10"/>
      <c r="F2" s="10"/>
      <c r="G2" s="10"/>
      <c r="H2" s="11"/>
    </row>
    <row r="3" spans="1:8" ht="36" customHeight="1" thickBot="1">
      <c r="A3" s="13" t="s">
        <v>7</v>
      </c>
      <c r="B3" s="14" t="s">
        <v>6</v>
      </c>
      <c r="C3" s="15" t="s">
        <v>4</v>
      </c>
      <c r="D3" s="16" t="s">
        <v>3</v>
      </c>
      <c r="E3" s="16" t="s">
        <v>10</v>
      </c>
      <c r="F3" s="16" t="s">
        <v>5</v>
      </c>
      <c r="G3" s="16" t="s">
        <v>1</v>
      </c>
      <c r="H3" s="17" t="s">
        <v>8</v>
      </c>
    </row>
    <row r="4" spans="1:8" ht="20.100000000000001" customHeight="1" thickTop="1">
      <c r="A4" s="103" t="s">
        <v>0</v>
      </c>
      <c r="B4" s="93"/>
      <c r="C4" s="105"/>
      <c r="D4" s="93"/>
      <c r="E4" s="93"/>
      <c r="F4" s="106"/>
      <c r="G4" s="108">
        <f>SUM(G6:G6)</f>
        <v>0</v>
      </c>
      <c r="H4" s="18">
        <f>COUNTIF(H6:H6,"카드")</f>
        <v>0</v>
      </c>
    </row>
    <row r="5" spans="1:8" ht="20.100000000000001" customHeight="1">
      <c r="A5" s="104"/>
      <c r="B5" s="95"/>
      <c r="C5" s="96"/>
      <c r="D5" s="95"/>
      <c r="E5" s="95"/>
      <c r="F5" s="107"/>
      <c r="G5" s="98"/>
      <c r="H5" s="30">
        <f>COUNTIF(H6:H6, "현금")</f>
        <v>0</v>
      </c>
    </row>
    <row r="6" spans="1:8" s="5" customFormat="1" ht="36.75" customHeight="1" thickBot="1">
      <c r="A6" s="47"/>
      <c r="B6" s="21"/>
      <c r="C6" s="25" t="s">
        <v>18</v>
      </c>
      <c r="D6" s="34"/>
      <c r="E6" s="35"/>
      <c r="F6" s="27"/>
      <c r="G6" s="36"/>
      <c r="H6" s="4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9</vt:i4>
      </vt:variant>
    </vt:vector>
  </HeadingPairs>
  <TitlesOfParts>
    <vt:vector size="19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song</cp:lastModifiedBy>
  <cp:lastPrinted>2019-11-29T08:48:36Z</cp:lastPrinted>
  <dcterms:created xsi:type="dcterms:W3CDTF">2014-04-16T01:14:12Z</dcterms:created>
  <dcterms:modified xsi:type="dcterms:W3CDTF">2020-01-02T08:59:30Z</dcterms:modified>
</cp:coreProperties>
</file>